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4" documentId="8_{287BD606-B72A-439C-9185-2DAF77CDCF47}" xr6:coauthVersionLast="47" xr6:coauthVersionMax="47" xr10:uidLastSave="{1FCCC8C2-B30C-49FC-BC86-FDF23BA5BDFA}"/>
  <bookViews>
    <workbookView xWindow="-28920" yWindow="-120" windowWidth="29040" windowHeight="15720" xr2:uid="{F50EBDA9-D3C2-4A16-A62E-8F1E62F34F40}"/>
  </bookViews>
  <sheets>
    <sheet name="Tony Hernand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0" i="3" a="1"/>
  <c r="N10" i="3" s="1"/>
  <c r="R9" i="3" a="1"/>
  <c r="R9" i="3" s="1"/>
  <c r="N9" i="3" a="1"/>
  <c r="N9" i="3" s="1"/>
  <c r="P8" i="3" a="1"/>
  <c r="P8" i="3" s="1"/>
  <c r="A3" i="5"/>
  <c r="V12" i="3"/>
  <c r="B3" i="5"/>
  <c r="P12" i="3" s="1" a="1"/>
  <c r="P12" i="3" s="1"/>
  <c r="AB9" i="3"/>
  <c r="AB8" i="3"/>
  <c r="AB7" i="3"/>
  <c r="AB6" i="3"/>
  <c r="R12" i="3" l="1" a="1"/>
  <c r="R12" i="3" s="1"/>
  <c r="R10" i="3" a="1"/>
  <c r="R10" i="3" s="1"/>
  <c r="R6" i="3" a="1"/>
  <c r="R6" i="3" s="1"/>
  <c r="N13" i="3" a="1"/>
  <c r="N13" i="3" s="1"/>
  <c r="N5" i="3" a="1"/>
  <c r="N5" i="3" s="1"/>
  <c r="P13" i="3" a="1"/>
  <c r="P13" i="3" s="1"/>
  <c r="P6" i="3" a="1"/>
  <c r="P6" i="3" s="1"/>
  <c r="P7" i="3" a="1"/>
  <c r="P7" i="3" s="1"/>
  <c r="R13" i="3" a="1"/>
  <c r="R13" i="3" s="1"/>
  <c r="R7" i="3" a="1"/>
  <c r="R7" i="3" s="1"/>
  <c r="N14" i="3" a="1"/>
  <c r="N14" i="3" s="1"/>
  <c r="N7" i="3" a="1"/>
  <c r="N7" i="3" s="1"/>
  <c r="N8" i="3" a="1"/>
  <c r="N8" i="3" s="1"/>
  <c r="P14" i="3" a="1"/>
  <c r="P14" i="3" s="1"/>
  <c r="R8" i="3" a="1"/>
  <c r="R8" i="3" s="1"/>
  <c r="P9" i="3" a="1"/>
  <c r="P9" i="3" s="1"/>
  <c r="P10" i="3" a="1"/>
  <c r="P10" i="3" s="1"/>
  <c r="N11" i="3" a="1"/>
  <c r="N11" i="3" s="1"/>
  <c r="P11" i="3" a="1"/>
  <c r="P11" i="3" s="1"/>
  <c r="R11" i="3" a="1"/>
  <c r="R11" i="3" s="1"/>
  <c r="N12" i="3" a="1"/>
  <c r="N12" i="3" s="1"/>
  <c r="R5" i="3" a="1"/>
  <c r="R5" i="3" s="1"/>
  <c r="P5" i="3" a="1"/>
  <c r="P5" i="3" s="1"/>
  <c r="N6" i="3" a="1"/>
  <c r="N6"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<sst xmlns="http://schemas.openxmlformats.org/spreadsheetml/2006/main" count="327" uniqueCount="185">
  <si>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</si>
  <si>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</si>
  <si>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</si>
  <si>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</si>
  <si>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</si>
  <si>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</si>
  <si>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</si>
  <si>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</si>
  <si>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</si>
  <si>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</si>
  <si>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</si>
  <si>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</si>
  <si>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</si>
  <si>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</si>
  <si>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</si>
  <si>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</si>
  <si>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</si>
  <si>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</si>
  <si>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</si>
  <si>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</si>
  <si>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</si>
  <si>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</si>
  <si>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</si>
  <si>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</si>
  <si>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</si>
  <si>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</si>
  <si>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</si>
  <si>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</si>
  <si>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</si>
  <si>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</si>
  <si>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</si>
  <si>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</si>
  <si>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</si>
  <si>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</si>
  <si>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</si>
  <si>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</si>
  <si>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</si>
  <si>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</si>
  <si>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</si>
  <si>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</si>
  <si>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</si>
  <si>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</si>
  <si>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</si>
  <si>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</si>
  <si>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</si>
  <si>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</si>
  <si>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</si>
  <si>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</si>
  <si>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</si>
  <si>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</si>
  <si>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</si>
  <si>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</si>
  <si>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</si>
  <si>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</si>
  <si>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</si>
  <si>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</si>
  <si>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</si>
  <si>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</si>
  <si>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</si>
  <si>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</si>
  <si>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</si>
  <si>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</si>
  <si>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</si>
  <si>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</si>
  <si>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</si>
  <si>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</si>
  <si>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</si>
  <si>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</si>
  <si>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</si>
  <si>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</si>
  <si>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</si>
  <si>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</si>
  <si>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</si>
  <si>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</si>
  <si>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</si>
  <si>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</si>
  <si>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</si>
  <si>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</si>
  <si>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</si>
  <si>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</si>
  <si>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</si>
  <si>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</si>
  <si>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</si>
  <si>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</si>
  <si>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</si>
  <si>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</si>
  <si>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</si>
  <si>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</si>
  <si>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</si>
  <si>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</si>
  <si>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</si>
  <si>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</si>
  <si>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</si>
  <si>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</si>
  <si>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</si>
  <si>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</si>
  <si>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</si>
  <si>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</si>
  <si>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</si>
  <si>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</si>
  <si>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</si>
  <si>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</si>
  <si>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</si>
  <si>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</si>
  <si>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</si>
  <si>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</si>
  <si>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</si>
  <si>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</si>
  <si>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</si>
  <si>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</si>
  <si>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</si>
  <si>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</si>
  <si>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</si>
  <si>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</si>
  <si>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</si>
  <si>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</si>
  <si>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</si>
  <si>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</si>
  <si>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</si>
  <si>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</si>
  <si>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</si>
  <si>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</si>
  <si>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</si>
  <si>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</si>
  <si>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</si>
  <si>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</si>
  <si>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</si>
  <si>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</si>
  <si>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</si>
  <si>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</si>
  <si>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</si>
  <si>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</si>
  <si>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</si>
  <si>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</si>
  <si>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</si>
  <si>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</si>
  <si>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</si>
  <si>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</si>
  <si>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</si>
  <si>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</si>
  <si>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</si>
  <si>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</si>
  <si>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</si>
  <si>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</si>
  <si>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</si>
  <si>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</si>
  <si>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</si>
  <si>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</si>
  <si>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</si>
  <si>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</si>
  <si>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</si>
  <si>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</si>
  <si>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</si>
  <si>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</si>
  <si>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</si>
  <si>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</si>
  <si>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</si>
  <si>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</si>
  <si>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</si>
  <si>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</si>
  <si>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</si>
  <si>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</si>
  <si>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</si>
  <si>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</si>
  <si>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</si>
  <si>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</si>
  <si>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</si>
  <si>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</si>
  <si>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</si>
  <si>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</si>
  <si>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</si>
  <si>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</si>
  <si>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</si>
  <si>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</si>
  <si>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</si>
  <si>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</si>
  <si>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</si>
  <si>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Tony Hernandez</t>
  </si>
  <si>
    <t>AotT</t>
  </si>
  <si>
    <t>Marc Garcia, CSA</t>
  </si>
  <si>
    <t>Tony Hernandez, USA</t>
  </si>
  <si>
    <t>WDS Antietam</t>
  </si>
  <si>
    <t>030: 2BR_Groveton V.7 [12 Turns]  </t>
  </si>
  <si>
    <t>Andy Moss, CSA</t>
  </si>
  <si>
    <t>193: Meet_Groveton [15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</si>
</sst>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25" sqref="H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1</v>
      </c>
      <c r="E6" s="23">
        <f t="shared" ref="E6:H6" si="0">E10+E14+E18+E22</f>
        <v>0</v>
      </c>
      <c r="F6" s="23">
        <f t="shared" si="0"/>
        <v>0</v>
      </c>
      <c r="G6" s="23">
        <f t="shared" si="0"/>
        <v>0</v>
      </c>
      <c r="H6" s="23">
        <f t="shared" si="0"/>
        <v>1</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2</v>
      </c>
      <c r="W6" s="76" t="s">
        <v>117</v>
      </c>
      <c r="X6" s="77"/>
      <c r="Y6" s="26">
        <f>COUNTIFS('DOR Games'!G2:G4994,"TS Antietam")</f>
        <v>0</v>
      </c>
      <c r="Z6" s="76" t="s">
        <v>118</v>
      </c>
      <c r="AA6" s="77"/>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Games'!G2:G4994,"WDS Atlanta")</f>
        <v>0</v>
      </c>
      <c r="W7" s="76" t="s">
        <v>120</v>
      </c>
      <c r="X7" s="77"/>
      <c r="Y7" s="26">
        <f>COUNTIFS('DOR Games'!G2:G4994,"TS Bull Run")</f>
        <v>0</v>
      </c>
      <c r="Z7" s="76" t="s">
        <v>175</v>
      </c>
      <c r="AA7" s="77"/>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33.64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0</v>
      </c>
    </row>
    <row r="10" spans="1:28" x14ac:dyDescent="0.25">
      <c r="A10" s="56" t="s">
        <v>92</v>
      </c>
      <c r="B10" s="57">
        <f>'OBD File'!D3</f>
        <v>3.6400000000000006</v>
      </c>
      <c r="C10" s="2"/>
      <c r="D10" s="23">
        <f>'DOR Games'!BH4</f>
        <v>0</v>
      </c>
      <c r="E10" s="23">
        <f>'DOR Games'!BI4</f>
        <v>0</v>
      </c>
      <c r="F10" s="23">
        <f>'DOR Games'!BJ4</f>
        <v>0</v>
      </c>
      <c r="G10" s="23">
        <f>'DOR Games'!BK4</f>
        <v>0</v>
      </c>
      <c r="H10" s="23">
        <f>'DOR Games'!BL4</f>
        <v>1</v>
      </c>
      <c r="I10" s="56">
        <f>SUM(D10:H10)</f>
        <v>1</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2</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19</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v>0</v>
      </c>
      <c r="F26" s="23">
        <v>0</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19</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6</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13</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9.5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8" sqref="F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23681</v>
      </c>
      <c r="B3" s="16">
        <f>'DOR Games'!B2</f>
        <v>46082</v>
      </c>
      <c r="C3" s="35">
        <f>'DOR Games'!AH2</f>
        <v>1.32</v>
      </c>
      <c r="D3" s="36">
        <f>SUM($C$3:$C$5000)</f>
        <v>3.6400000000000006</v>
      </c>
      <c r="F3" s="16">
        <v>46113</v>
      </c>
      <c r="G3" s="21" t="s">
        <v>64</v>
      </c>
      <c r="H3" s="21">
        <v>30</v>
      </c>
      <c r="I3" s="36">
        <f>SUM(H3:H5000)</f>
        <v>30</v>
      </c>
      <c r="K3" s="95">
        <f>D3</f>
        <v>3.6400000000000006</v>
      </c>
      <c r="L3" s="96"/>
      <c r="M3" s="95">
        <f>I3</f>
        <v>30</v>
      </c>
      <c r="N3" s="96"/>
    </row>
    <row r="4" spans="1:14" x14ac:dyDescent="0.25">
      <c r="A4" s="62">
        <f>'DOR Games'!A3</f>
        <v>23708</v>
      </c>
      <c r="B4" s="16">
        <f>'DOR Games'!B3</f>
        <v>46113</v>
      </c>
      <c r="C4" s="35">
        <f>'DOR Games'!AH3</f>
        <v>2.3200000000000003</v>
      </c>
      <c r="F4" s="16"/>
      <c r="G4" s="21"/>
      <c r="H4" s="21"/>
      <c r="L4" s="84" t="s">
        <v>96</v>
      </c>
      <c r="M4" s="85"/>
    </row>
    <row r="5" spans="1:14" x14ac:dyDescent="0.25">
      <c r="A5" s="16"/>
      <c r="B5" s="16"/>
      <c r="C5" s="35"/>
      <c r="F5" s="16"/>
      <c r="G5" s="21"/>
      <c r="H5" s="21"/>
      <c r="L5" s="86">
        <f>SUM(K3+M3)</f>
        <v>33.64</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8" sqref="F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'Tony Hernandez'!A1</f>
        <v>Tony Hernandez</v>
      </c>
      <c r="BH1" s="14" t="s">
        <v>11</v>
      </c>
      <c r="BI1" s="14" t="s">
        <v>12</v>
      </c>
      <c r="BJ1" s="14" t="s">
        <v>5</v>
      </c>
      <c r="BK1" s="14" t="s">
        <v>14</v>
      </c>
      <c r="BL1" s="14" t="s">
        <v>15</v>
      </c>
    </row>
    <row r="2" spans="1:75" x14ac:dyDescent="0.25">
      <c r="A2" s="63">
        <v>23681</v>
      </c>
      <c r="B2" s="16">
        <v>46082</v>
      </c>
      <c r="C2" t="s">
        <v>62</v>
      </c>
      <c r="D2" t="s">
        <v>179</v>
      </c>
      <c r="E2" t="s">
        <v>63</v>
      </c>
      <c r="F2" t="s">
        <v>180</v>
      </c>
      <c r="G2" t="s">
        <v>181</v>
      </c>
      <c r="H2" s="48" t="s">
        <v>182</v>
      </c>
      <c r="I2" t="s">
        <v>68</v>
      </c>
      <c r="J2" s="14">
        <v>6</v>
      </c>
      <c r="K2" s="14" t="s">
        <v>62</v>
      </c>
      <c r="L2" t="s">
        <v>3</v>
      </c>
      <c r="M2" s="14">
        <v>2.6799999999999997</v>
      </c>
      <c r="N2" s="14">
        <v>1.32</v>
      </c>
      <c r="AH2" s="17">
        <f>SUM(AI2:AZ2)</f>
        <v>1.32</v>
      </c>
      <c r="AI2" s="18">
        <f t="shared" ref="AI2:AI65" si="0">SUMIFS(M2,D2,"*"&amp;$BB$1&amp;"*")</f>
        <v>0</v>
      </c>
      <c r="AJ2" s="18">
        <f t="shared" ref="AJ2:AJ65" si="1">SUMIFS(N2,F2,"*"&amp;$BB$1&amp;"*")</f>
        <v>1.32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v>
      </c>
      <c r="BO2" t="s">
        <v>66</v>
      </c>
    </row>
    <row r="3" spans="1:75" x14ac:dyDescent="0.25">
      <c r="A3" s="63">
        <v>23708</v>
      </c>
      <c r="B3" s="16">
        <v>46113</v>
      </c>
      <c r="C3" t="s">
        <v>62</v>
      </c>
      <c r="D3" t="s">
        <v>183</v>
      </c>
      <c r="E3" t="s">
        <v>63</v>
      </c>
      <c r="F3" t="s">
        <v>180</v>
      </c>
      <c r="G3" t="s">
        <v>181</v>
      </c>
      <c r="H3" s="48" t="s">
        <v>184</v>
      </c>
      <c r="I3" t="s">
        <v>67</v>
      </c>
      <c r="J3" s="14">
        <v>13</v>
      </c>
      <c r="K3" s="14" t="s">
        <v>63</v>
      </c>
      <c r="L3" t="s">
        <v>3</v>
      </c>
      <c r="M3" s="14">
        <v>1.43</v>
      </c>
      <c r="N3" s="14">
        <v>2.3200000000000003</v>
      </c>
      <c r="AH3" s="17">
        <f t="shared" ref="AH3:AH66" si="18">SUM(AI3:AZ3)</f>
        <v>2.3200000000000003</v>
      </c>
      <c r="AI3" s="18">
        <f t="shared" si="0"/>
        <v>0</v>
      </c>
      <c r="AJ3" s="18">
        <f t="shared" si="1"/>
        <v>2.3200000000000003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1</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v>
      </c>
      <c r="BE37" t="s">
        <v>68</v>
      </c>
      <c r="BV37" cm="1">
        <f t="array" ref="BV37">SUMPRODUCT(--EXACT($BW$37,$I$2:$I$4276))</f>
        <v>0</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13</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2</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2">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I2:N2">
    <cfRule type="containsText" dxfId="6" priority="5" operator="containsText" text=", USA">
      <formula>NOT(ISERROR(SEARCH(", USA",I2)))</formula>
    </cfRule>
    <cfRule type="containsText" dxfId="5" priority="6" operator="containsText" text=", CSA">
      <formula>NOT(ISERROR(SEARCH(", CSA",I2)))</formula>
    </cfRule>
  </conditionalFormatting>
  <conditionalFormatting sqref="AI2:AZ1048576">
    <cfRule type="cellIs" dxfId="4" priority="11" operator="greaterThan">
      <formula>0</formula>
    </cfRule>
  </conditionalFormatting>
  <conditionalFormatting sqref="I3:N3 B3:G3">
    <cfRule type="containsText" dxfId="1" priority="1" operator="containsText" text=", USA">
      <formula>NOT(ISERROR(SEARCH(", USA",B3)))</formula>
    </cfRule>
    <cfRule type="containsText" dxfId="0"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Hernandez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2026-04-23T04:12:10Z</dcterms:modified>
</cp:coreProperties>
</file>